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1279A004-B8AD-4BA9-BF21-EFAC9E0FCBE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<sst xmlns="http://schemas.openxmlformats.org/spreadsheetml/2006/main" count="540" uniqueCount="115">
  <si>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</si>
  <si>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</si>
  <si>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</si>
  <si>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</si>
  <si>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</si>
  <si>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</si>
  <si>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</si>
  <si>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</si>
  <si>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</si>
  <si>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</si>
  <si>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</si>
  <si>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</si>
  <si>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</si>
  <si>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</si>
  <si>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</si>
  <si>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</si>
  <si>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</si>
  <si>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</si>
  <si>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</si>
  <si>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</si>
  <si>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</si>
  <si>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</si>
  <si>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</si>
  <si>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</si>
  <si>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</si>
  <si>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</si>
  <si>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</si>
  <si>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</si>
  <si>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</si>
  <si>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</si>
  <si>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</si>
  <si>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</si>
  <si>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</si>
  <si>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</si>
  <si>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</si>
  <si>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</si>
  <si>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</si>
  <si>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</si>
  <si>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</si>
  <si>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</si>
  <si>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</si>
  <si>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</si>
  <si>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</si>
  <si>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</si>
  <si>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</si>
  <si>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</si>
  <si>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</si>
  <si>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</si>
  <si>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</si>
  <si>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</si>
  <si>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</si>
  <si>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</si>
  <si>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</si>
  <si>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</si>
  <si>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</si>
  <si>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</si>
  <si>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</si>
  <si>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</si>
  <si>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</si>
  <si>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</si>
  <si>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</si>
  <si>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</si>
  <si>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</si>
  <si>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</si>
  <si>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</si>
  <si>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</si>
  <si>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</si>
  <si>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</si>
  <si>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</si>
  <si>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</si>
  <si>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</si>
  <si>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</si>
  <si>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</si>
  <si>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</si>
  <si>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</si>
  <si>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</si>
  <si>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</si>
  <si>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</si>
  <si>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</si>
  <si>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</si>
  <si>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</si>
  <si>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</si>
  <si>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</si>
  <si>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</si>
  <si>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</si>
  <si>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</si>
  <si>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</si>
  <si>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</si>
  <si>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</si>
  <si>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</si>
  <si>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</si>
  <si>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</si>
  <si>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</si>
  <si>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</si>
  <si>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</si>
  <si>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</si>
  <si>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</si>
  <si>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</si>
  <si>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t xml:space="preserve">no
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</si>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</sst>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166" fontId="0" fillId="0" borderId="34" xfId="0" applyNumberFormat="1" applyFont="1" applyBorder="1" applyAlignment="1">
      <alignment horizontal="center"/>
    </xf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30" xfId="0" applyFont="1" applyBorder="1"/>
    <xf numFmtId="167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6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6" fontId="4" fillId="0" borderId="54" xfId="0" applyNumberFormat="1" applyFont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6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/>
    </xf>
    <xf numFmtId="166" fontId="0" fillId="0" borderId="34" xfId="0" applyNumberFormat="1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47" xfId="0" applyFont="1" applyBorder="1"/>
    <xf numFmtId="0" fontId="5" fillId="0" borderId="32" xfId="0" applyFont="1" applyBorder="1"/>
    <xf numFmtId="0" fontId="0" fillId="0" borderId="45" xfId="0" applyFont="1" applyBorder="1" applyAlignment="1">
      <alignment horizontal="center"/>
    </xf>
    <xf numFmtId="0" fontId="5" fillId="0" borderId="46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</cellXfs>
  <cellStyles count="1">
    <cellStyle name="Normal" xfId="0" builtinId="0"/>
  </cellStyles>
  <dxfs count="2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4" zoomScale="60" zoomScaleNormal="60" workbookViewId="0">
      <selection activeCell="A16" sqref="A16:K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21" t="s">
        <v>0</v>
      </c>
      <c r="B2" s="122"/>
      <c r="C2" s="122"/>
      <c r="D2" s="122"/>
      <c r="E2" s="122"/>
      <c r="F2" s="122"/>
      <c r="G2" s="12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9" t="s">
        <v>3</v>
      </c>
      <c r="C4" s="120"/>
      <c r="D4" s="7" t="s">
        <v>4</v>
      </c>
      <c r="E4" s="8" t="s">
        <v>5</v>
      </c>
    </row>
    <row r="5" spans="1:23" ht="30" x14ac:dyDescent="0.25">
      <c r="A5" s="9" t="s">
        <v>6</v>
      </c>
      <c r="B5" s="118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6" t="s">
        <v>15</v>
      </c>
      <c r="C7" s="117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4" t="s">
        <v>39</v>
      </c>
      <c r="B20" s="125"/>
      <c r="C20" s="125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2" t="s">
        <v>40</v>
      </c>
      <c r="B21" s="105" t="s">
        <v>41</v>
      </c>
      <c r="C21" s="107"/>
      <c r="D21" s="19" t="s">
        <v>42</v>
      </c>
      <c r="E21" s="40">
        <v>44602</v>
      </c>
      <c r="F21" s="19" t="s">
        <v>43</v>
      </c>
      <c r="G21" s="41">
        <v>0.586111111115315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4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23"/>
      <c r="G23" s="120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1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11826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48"/>
      <c r="C27" s="49"/>
      <c r="D27" s="48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34.799999999999997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33.1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68.3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1053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48"/>
      <c r="C35" s="49"/>
      <c r="D35" s="48"/>
      <c r="E35" s="131"/>
      <c r="F35" s="103"/>
      <c r="G35" s="104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54.1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21.1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51">
        <v>23.2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40.4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29.1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742.9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53">
        <v>-5</v>
      </c>
      <c r="C42" s="54">
        <v>250</v>
      </c>
      <c r="D42" s="48">
        <v>67.8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53">
        <v>-5</v>
      </c>
      <c r="C43" s="54">
        <v>40</v>
      </c>
      <c r="D43" s="48">
        <v>19.5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53">
        <v>16</v>
      </c>
      <c r="C44" s="54">
        <v>17.34</v>
      </c>
      <c r="D44" s="53">
        <v>16.68</v>
      </c>
      <c r="E44" s="132" t="s">
        <v>36</v>
      </c>
      <c r="F44" s="110"/>
      <c r="G44" s="111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08"/>
      <c r="G45" s="10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12" t="s">
        <v>40</v>
      </c>
      <c r="B48" s="112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 x14ac:dyDescent="0.25">
      <c r="A49" s="113"/>
      <c r="B49" s="113"/>
      <c r="C49" s="19" t="s">
        <v>42</v>
      </c>
      <c r="D49" s="40">
        <v>44602</v>
      </c>
      <c r="E49" s="19" t="s">
        <v>43</v>
      </c>
      <c r="F49" s="41">
        <v>0.59027777778101154</v>
      </c>
      <c r="G49" s="19" t="s">
        <v>42</v>
      </c>
      <c r="H49" s="40"/>
      <c r="I49" s="19" t="s">
        <v>43</v>
      </c>
      <c r="J49" s="41"/>
      <c r="K49" s="19"/>
    </row>
    <row r="50" spans="1:23" ht="30" x14ac:dyDescent="0.25">
      <c r="A50" s="114"/>
      <c r="B50" s="11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>
        <v>16.64</v>
      </c>
      <c r="D51" s="63">
        <v>16.600000000000001</v>
      </c>
      <c r="E51" s="64">
        <f>IFERROR(ABS(D51-C51)/D51,"")</f>
        <v>2.4096385542168161E-3</v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67">
        <v>2.1</v>
      </c>
      <c r="C52" s="67">
        <v>23</v>
      </c>
      <c r="D52" s="68">
        <v>24.6</v>
      </c>
      <c r="E52" s="69">
        <f t="shared" ref="E52:E53" si="0">IF(AND(C52=0,D52=0),"",ABS(C52-D52))</f>
        <v>1.6000000000000014</v>
      </c>
      <c r="F52" s="135" t="s">
        <v>36</v>
      </c>
      <c r="G52" s="67"/>
      <c r="H52" s="68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67">
        <v>10.1</v>
      </c>
      <c r="C53" s="71">
        <v>742.9</v>
      </c>
      <c r="D53" s="72">
        <v>739</v>
      </c>
      <c r="E53" s="69">
        <f t="shared" si="0"/>
        <v>3.8999999999999773</v>
      </c>
      <c r="F53" s="135" t="s">
        <v>36</v>
      </c>
      <c r="G53" s="71"/>
      <c r="H53" s="7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88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12" t="s">
        <v>91</v>
      </c>
      <c r="B58" s="112" t="s">
        <v>75</v>
      </c>
      <c r="C58" s="19" t="s">
        <v>42</v>
      </c>
      <c r="D58" s="40">
        <v>44602</v>
      </c>
      <c r="E58" s="19" t="s">
        <v>43</v>
      </c>
      <c r="F58" s="41">
        <v>0.59999999999854481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3"/>
      <c r="B59" s="113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>
        <v>7166.8</v>
      </c>
      <c r="D60" s="85">
        <v>7113.4</v>
      </c>
      <c r="E60" s="83">
        <f>IFERROR(ABS(D60-C60)/D60,"")</f>
        <v>7.5069586976692646E-3</v>
      </c>
      <c r="F60" s="86">
        <v>-0.7</v>
      </c>
      <c r="G60" s="85">
        <v>-9.3000000000000007</v>
      </c>
      <c r="H60" s="137" t="s">
        <v>36</v>
      </c>
      <c r="I60" s="82" t="s">
        <v>98</v>
      </c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99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12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3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1" t="s">
        <v>87</v>
      </c>
      <c r="C66" s="92"/>
      <c r="D66" s="92"/>
      <c r="E66" s="93" t="s">
        <v>87</v>
      </c>
      <c r="F66" s="91" t="s">
        <v>87</v>
      </c>
      <c r="G66" s="92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9:G29"/>
    <mergeCell ref="F28:G28"/>
    <mergeCell ref="F30:G30"/>
    <mergeCell ref="F31:G31"/>
    <mergeCell ref="F36:G36"/>
    <mergeCell ref="F42:G42"/>
    <mergeCell ref="F40:G40"/>
    <mergeCell ref="F41:G41"/>
    <mergeCell ref="F37:G37"/>
    <mergeCell ref="B4:C4"/>
    <mergeCell ref="A2:G2"/>
    <mergeCell ref="F25:G25"/>
    <mergeCell ref="F24:G24"/>
    <mergeCell ref="F23:G23"/>
    <mergeCell ref="B21:C21"/>
    <mergeCell ref="F22:G22"/>
    <mergeCell ref="A21:A22"/>
    <mergeCell ref="A20:C20"/>
    <mergeCell ref="F27:G27"/>
    <mergeCell ref="F26:G26"/>
    <mergeCell ref="B6:C6"/>
    <mergeCell ref="B7:C7"/>
    <mergeCell ref="B5:C5"/>
    <mergeCell ref="F33:G33"/>
    <mergeCell ref="F32:G32"/>
    <mergeCell ref="A58:A59"/>
    <mergeCell ref="A63:A64"/>
    <mergeCell ref="A48:A50"/>
    <mergeCell ref="B58:B59"/>
    <mergeCell ref="B48:B50"/>
    <mergeCell ref="C48:F48"/>
    <mergeCell ref="F34:G34"/>
    <mergeCell ref="F35:G35"/>
    <mergeCell ref="G48:K48"/>
    <mergeCell ref="F45:G45"/>
    <mergeCell ref="F38:G38"/>
    <mergeCell ref="F39:G39"/>
    <mergeCell ref="F44:G44"/>
    <mergeCell ref="F43:G43"/>
  </mergeCells>
  <conditionalFormatting sqref="E24">
    <cfRule type="expression" dxfId="249" priority="1" stopIfTrue="1">
      <formula>D24&lt;&gt;"OK"</formula>
    </cfRule>
  </conditionalFormatting>
  <conditionalFormatting sqref="E24">
    <cfRule type="expression" dxfId="248" priority="2" stopIfTrue="1">
      <formula>D24="OK"</formula>
    </cfRule>
  </conditionalFormatting>
  <conditionalFormatting sqref="E26">
    <cfRule type="expression" dxfId="247" priority="3" stopIfTrue="1">
      <formula>D26&gt;$C$26</formula>
    </cfRule>
  </conditionalFormatting>
  <conditionalFormatting sqref="E26">
    <cfRule type="expression" dxfId="246" priority="4" stopIfTrue="1">
      <formula>AND(D26&gt;=$B$26,D26&lt;=$C$26)</formula>
    </cfRule>
  </conditionalFormatting>
  <conditionalFormatting sqref="E26">
    <cfRule type="expression" dxfId="245" priority="5" stopIfTrue="1">
      <formula>D26&lt;$B$26</formula>
    </cfRule>
  </conditionalFormatting>
  <conditionalFormatting sqref="E28">
    <cfRule type="expression" dxfId="244" priority="6" stopIfTrue="1">
      <formula>$D$28&lt;&gt;"OK"</formula>
    </cfRule>
  </conditionalFormatting>
  <conditionalFormatting sqref="E28">
    <cfRule type="expression" dxfId="243" priority="7" stopIfTrue="1">
      <formula>D28="OK"</formula>
    </cfRule>
  </conditionalFormatting>
  <conditionalFormatting sqref="E25">
    <cfRule type="expression" dxfId="242" priority="8" stopIfTrue="1">
      <formula>$D$25&gt;$C$25</formula>
    </cfRule>
  </conditionalFormatting>
  <conditionalFormatting sqref="E25">
    <cfRule type="expression" dxfId="241" priority="9" stopIfTrue="1">
      <formula>AND(D25&gt;=$B$25,D25&lt;=$C$25)</formula>
    </cfRule>
  </conditionalFormatting>
  <conditionalFormatting sqref="E25">
    <cfRule type="expression" dxfId="240" priority="10" stopIfTrue="1">
      <formula>$D$25&lt;$B$25</formula>
    </cfRule>
  </conditionalFormatting>
  <conditionalFormatting sqref="E29">
    <cfRule type="expression" dxfId="239" priority="11" stopIfTrue="1">
      <formula>D29&lt;&gt;"OK"</formula>
    </cfRule>
  </conditionalFormatting>
  <conditionalFormatting sqref="E29">
    <cfRule type="expression" dxfId="238" priority="12" stopIfTrue="1">
      <formula>D29="OK"</formula>
    </cfRule>
  </conditionalFormatting>
  <conditionalFormatting sqref="E30">
    <cfRule type="expression" dxfId="237" priority="13" stopIfTrue="1">
      <formula>D30&lt;&gt;"OK"</formula>
    </cfRule>
  </conditionalFormatting>
  <conditionalFormatting sqref="E30">
    <cfRule type="expression" dxfId="236" priority="14" stopIfTrue="1">
      <formula>D30="OK"</formula>
    </cfRule>
  </conditionalFormatting>
  <conditionalFormatting sqref="E31">
    <cfRule type="expression" dxfId="235" priority="15" stopIfTrue="1">
      <formula>D31&gt;C31</formula>
    </cfRule>
  </conditionalFormatting>
  <conditionalFormatting sqref="E31">
    <cfRule type="expression" dxfId="234" priority="16" stopIfTrue="1">
      <formula>AND(D31&gt;=B31,D31&lt;=C31)</formula>
    </cfRule>
  </conditionalFormatting>
  <conditionalFormatting sqref="E31">
    <cfRule type="expression" dxfId="233" priority="17" stopIfTrue="1">
      <formula>D31&lt;B31</formula>
    </cfRule>
  </conditionalFormatting>
  <conditionalFormatting sqref="F53">
    <cfRule type="expression" dxfId="232" priority="18" stopIfTrue="1">
      <formula>$E$53&gt;$B$53</formula>
    </cfRule>
  </conditionalFormatting>
  <conditionalFormatting sqref="F53">
    <cfRule type="expression" dxfId="231" priority="19" stopIfTrue="1">
      <formula>$E$53&lt;=$B$53</formula>
    </cfRule>
  </conditionalFormatting>
  <conditionalFormatting sqref="F54">
    <cfRule type="expression" dxfId="230" priority="20" stopIfTrue="1">
      <formula>$D$54="FALLA"</formula>
    </cfRule>
  </conditionalFormatting>
  <conditionalFormatting sqref="F54">
    <cfRule type="expression" dxfId="229" priority="21" stopIfTrue="1">
      <formula>D54="CAMBIO"</formula>
    </cfRule>
  </conditionalFormatting>
  <conditionalFormatting sqref="F54">
    <cfRule type="expression" dxfId="228" priority="22" stopIfTrue="1">
      <formula>D54="OK"</formula>
    </cfRule>
  </conditionalFormatting>
  <conditionalFormatting sqref="F52">
    <cfRule type="expression" dxfId="227" priority="23" stopIfTrue="1">
      <formula>E52&gt;$B$52</formula>
    </cfRule>
  </conditionalFormatting>
  <conditionalFormatting sqref="F52">
    <cfRule type="expression" dxfId="226" priority="24" stopIfTrue="1">
      <formula>E52&lt;=$B$52</formula>
    </cfRule>
  </conditionalFormatting>
  <conditionalFormatting sqref="F51">
    <cfRule type="expression" dxfId="225" priority="25" stopIfTrue="1">
      <formula>$E$51=""</formula>
    </cfRule>
  </conditionalFormatting>
  <conditionalFormatting sqref="F51">
    <cfRule type="expression" dxfId="224" priority="26" stopIfTrue="1">
      <formula>E51&gt;$B$51</formula>
    </cfRule>
  </conditionalFormatting>
  <conditionalFormatting sqref="F51">
    <cfRule type="expression" dxfId="223" priority="27" stopIfTrue="1">
      <formula>E51&lt;=$B$51</formula>
    </cfRule>
  </conditionalFormatting>
  <conditionalFormatting sqref="E32:E34">
    <cfRule type="expression" dxfId="222" priority="28" stopIfTrue="1">
      <formula>D32&gt;C32</formula>
    </cfRule>
  </conditionalFormatting>
  <conditionalFormatting sqref="E32:E34">
    <cfRule type="expression" dxfId="221" priority="29" stopIfTrue="1">
      <formula>AND(D32&gt;=B32,D32&lt;=C32)</formula>
    </cfRule>
  </conditionalFormatting>
  <conditionalFormatting sqref="E32:E34">
    <cfRule type="expression" dxfId="220" priority="30" stopIfTrue="1">
      <formula>D32&lt;B32</formula>
    </cfRule>
  </conditionalFormatting>
  <conditionalFormatting sqref="E45">
    <cfRule type="expression" dxfId="219" priority="31">
      <formula>$D$45="NO"</formula>
    </cfRule>
  </conditionalFormatting>
  <conditionalFormatting sqref="E45">
    <cfRule type="expression" dxfId="218" priority="32">
      <formula>$D$45="SI"</formula>
    </cfRule>
  </conditionalFormatting>
  <conditionalFormatting sqref="E36:E44">
    <cfRule type="expression" dxfId="217" priority="33" stopIfTrue="1">
      <formula>D36&gt;C36</formula>
    </cfRule>
  </conditionalFormatting>
  <conditionalFormatting sqref="E36:E44">
    <cfRule type="expression" dxfId="216" priority="34" stopIfTrue="1">
      <formula>AND(D36&gt;=B36,D36&lt;=C36)</formula>
    </cfRule>
  </conditionalFormatting>
  <conditionalFormatting sqref="E36:E44">
    <cfRule type="expression" dxfId="215" priority="35" stopIfTrue="1">
      <formula>D36&lt;B36</formula>
    </cfRule>
  </conditionalFormatting>
  <conditionalFormatting sqref="J53">
    <cfRule type="expression" dxfId="214" priority="36" stopIfTrue="1">
      <formula>$I$53=""</formula>
    </cfRule>
  </conditionalFormatting>
  <conditionalFormatting sqref="J53">
    <cfRule type="expression" dxfId="213" priority="37" stopIfTrue="1">
      <formula>$I$53&gt;$B$53</formula>
    </cfRule>
  </conditionalFormatting>
  <conditionalFormatting sqref="J53">
    <cfRule type="expression" dxfId="212" priority="38" stopIfTrue="1">
      <formula>$I$53&lt;=$B$53</formula>
    </cfRule>
  </conditionalFormatting>
  <conditionalFormatting sqref="J54">
    <cfRule type="expression" dxfId="211" priority="39" stopIfTrue="1">
      <formula>$D$54="FALLA"</formula>
    </cfRule>
  </conditionalFormatting>
  <conditionalFormatting sqref="J54">
    <cfRule type="expression" dxfId="210" priority="40" stopIfTrue="1">
      <formula>H54="CAMBIO"</formula>
    </cfRule>
  </conditionalFormatting>
  <conditionalFormatting sqref="J54">
    <cfRule type="expression" dxfId="209" priority="41" stopIfTrue="1">
      <formula>H54="OK"</formula>
    </cfRule>
  </conditionalFormatting>
  <conditionalFormatting sqref="J52">
    <cfRule type="expression" dxfId="208" priority="42" stopIfTrue="1">
      <formula>$I$52=""</formula>
    </cfRule>
  </conditionalFormatting>
  <conditionalFormatting sqref="J52">
    <cfRule type="expression" dxfId="207" priority="43" stopIfTrue="1">
      <formula>I52&gt;$B$52</formula>
    </cfRule>
  </conditionalFormatting>
  <conditionalFormatting sqref="J52">
    <cfRule type="expression" dxfId="206" priority="44" stopIfTrue="1">
      <formula>I52&lt;=$B$52</formula>
    </cfRule>
  </conditionalFormatting>
  <conditionalFormatting sqref="J51">
    <cfRule type="expression" dxfId="205" priority="45" stopIfTrue="1">
      <formula>$I$51=""</formula>
    </cfRule>
  </conditionalFormatting>
  <conditionalFormatting sqref="J51">
    <cfRule type="expression" dxfId="204" priority="46" stopIfTrue="1">
      <formula>I51&gt;$B$51</formula>
    </cfRule>
  </conditionalFormatting>
  <conditionalFormatting sqref="J51">
    <cfRule type="expression" dxfId="203" priority="47" stopIfTrue="1">
      <formula>I51&lt;=$B$51</formula>
    </cfRule>
  </conditionalFormatting>
  <conditionalFormatting sqref="H60">
    <cfRule type="expression" dxfId="202" priority="48" stopIfTrue="1">
      <formula>$E$60=""</formula>
    </cfRule>
  </conditionalFormatting>
  <conditionalFormatting sqref="H60">
    <cfRule type="expression" dxfId="201" priority="49" stopIfTrue="1">
      <formula>$E$60&lt;$B$60</formula>
    </cfRule>
  </conditionalFormatting>
  <conditionalFormatting sqref="H60">
    <cfRule type="expression" dxfId="2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15" zoomScale="60" zoomScaleNormal="60" workbookViewId="0">
      <selection activeCell="A16" sqref="A16:K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21" t="s">
        <v>0</v>
      </c>
      <c r="B2" s="122"/>
      <c r="C2" s="122"/>
      <c r="D2" s="122"/>
      <c r="E2" s="122"/>
      <c r="F2" s="122"/>
      <c r="G2" s="12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9" t="s">
        <v>3</v>
      </c>
      <c r="C4" s="120"/>
      <c r="D4" s="7" t="s">
        <v>4</v>
      </c>
      <c r="E4" s="8" t="s">
        <v>5</v>
      </c>
    </row>
    <row r="5" spans="1:23" ht="30" x14ac:dyDescent="0.25">
      <c r="A5" s="9" t="s">
        <v>6</v>
      </c>
      <c r="B5" s="118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6" t="s">
        <v>15</v>
      </c>
      <c r="C7" s="117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4" t="s">
        <v>39</v>
      </c>
      <c r="B20" s="125"/>
      <c r="C20" s="125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2" t="s">
        <v>40</v>
      </c>
      <c r="B21" s="105" t="s">
        <v>41</v>
      </c>
      <c r="C21" s="107"/>
      <c r="D21" s="19" t="s">
        <v>42</v>
      </c>
      <c r="E21" s="94">
        <v>44608</v>
      </c>
      <c r="F21" s="19" t="s">
        <v>43</v>
      </c>
      <c r="G21" s="95">
        <v>0.44166666666569654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4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23"/>
      <c r="G23" s="120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1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11017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96"/>
      <c r="C27" s="49"/>
      <c r="D27" s="96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34.799999999999997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34.299999999999997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96">
        <v>50</v>
      </c>
      <c r="C33" s="49">
        <v>70</v>
      </c>
      <c r="D33" s="96">
        <v>68.400000000000006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96">
        <v>350</v>
      </c>
      <c r="C34" s="49">
        <v>2000</v>
      </c>
      <c r="D34" s="96">
        <v>1053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96"/>
      <c r="C35" s="49"/>
      <c r="D35" s="96"/>
      <c r="E35" s="131"/>
      <c r="F35" s="103"/>
      <c r="G35" s="104"/>
    </row>
    <row r="36" spans="1:11" ht="14.25" customHeight="1" x14ac:dyDescent="0.25">
      <c r="A36" s="45" t="s">
        <v>62</v>
      </c>
      <c r="B36" s="96">
        <v>5</v>
      </c>
      <c r="C36" s="49">
        <v>95</v>
      </c>
      <c r="D36" s="96">
        <v>52.6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96">
        <v>5</v>
      </c>
      <c r="C37" s="49">
        <v>50</v>
      </c>
      <c r="D37" s="96">
        <v>22.3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96">
        <v>-30</v>
      </c>
      <c r="C38" s="49">
        <v>60</v>
      </c>
      <c r="D38" s="97">
        <v>24.5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96">
        <v>5</v>
      </c>
      <c r="C39" s="49">
        <v>60</v>
      </c>
      <c r="D39" s="96">
        <v>40.200000000000003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96">
        <v>5</v>
      </c>
      <c r="C40" s="49">
        <v>60</v>
      </c>
      <c r="D40" s="96">
        <v>29.2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96">
        <v>400</v>
      </c>
      <c r="C41" s="49">
        <v>800</v>
      </c>
      <c r="D41" s="96">
        <v>743.9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98">
        <v>-5</v>
      </c>
      <c r="C42" s="54">
        <v>250</v>
      </c>
      <c r="D42" s="96">
        <v>64.099999999999994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98">
        <v>-5</v>
      </c>
      <c r="C43" s="54">
        <v>40</v>
      </c>
      <c r="D43" s="96">
        <v>19.3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98">
        <v>16</v>
      </c>
      <c r="C44" s="54">
        <v>17.34</v>
      </c>
      <c r="D44" s="98">
        <v>16.72</v>
      </c>
      <c r="E44" s="132" t="s">
        <v>36</v>
      </c>
      <c r="F44" s="110"/>
      <c r="G44" s="111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08"/>
      <c r="G45" s="10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12" t="s">
        <v>40</v>
      </c>
      <c r="B48" s="112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 x14ac:dyDescent="0.25">
      <c r="A49" s="113"/>
      <c r="B49" s="113"/>
      <c r="C49" s="19" t="s">
        <v>42</v>
      </c>
      <c r="D49" s="94">
        <v>44608</v>
      </c>
      <c r="E49" s="19" t="s">
        <v>43</v>
      </c>
      <c r="F49" s="95">
        <v>0.45486111110949423</v>
      </c>
      <c r="G49" s="19" t="s">
        <v>42</v>
      </c>
      <c r="H49" s="94"/>
      <c r="I49" s="19" t="s">
        <v>43</v>
      </c>
      <c r="J49" s="95"/>
      <c r="K49" s="19"/>
    </row>
    <row r="50" spans="1:23" ht="30" x14ac:dyDescent="0.25">
      <c r="A50" s="114"/>
      <c r="B50" s="11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9">
        <v>2.1</v>
      </c>
      <c r="C52" s="99">
        <v>24.7</v>
      </c>
      <c r="D52" s="100">
        <v>26.4</v>
      </c>
      <c r="E52" s="69">
        <f t="shared" ref="E52:E53" si="0">IF(AND(C52=0,D52=0),"",ABS(C52-D52))</f>
        <v>1.6999999999999993</v>
      </c>
      <c r="F52" s="135" t="s">
        <v>36</v>
      </c>
      <c r="G52" s="99"/>
      <c r="H52" s="100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9">
        <v>10.1</v>
      </c>
      <c r="C53" s="101">
        <v>743.7</v>
      </c>
      <c r="D53" s="102">
        <v>741</v>
      </c>
      <c r="E53" s="69">
        <f t="shared" si="0"/>
        <v>2.7000000000000455</v>
      </c>
      <c r="F53" s="135" t="s">
        <v>36</v>
      </c>
      <c r="G53" s="101"/>
      <c r="H53" s="10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108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12" t="s">
        <v>91</v>
      </c>
      <c r="B58" s="112" t="s">
        <v>75</v>
      </c>
      <c r="C58" s="19" t="s">
        <v>42</v>
      </c>
      <c r="D58" s="94"/>
      <c r="E58" s="19" t="s">
        <v>43</v>
      </c>
      <c r="F58" s="9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3"/>
      <c r="B59" s="113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109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12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3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1" t="s">
        <v>87</v>
      </c>
      <c r="C66" s="92"/>
      <c r="D66" s="92"/>
      <c r="E66" s="93" t="s">
        <v>87</v>
      </c>
      <c r="F66" s="91" t="s">
        <v>87</v>
      </c>
      <c r="G66" s="92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6:C6"/>
    <mergeCell ref="B7:C7"/>
    <mergeCell ref="B5:C5"/>
    <mergeCell ref="B4:C4"/>
    <mergeCell ref="A2:G2"/>
    <mergeCell ref="F23:G23"/>
    <mergeCell ref="B21:C21"/>
    <mergeCell ref="F22:G22"/>
    <mergeCell ref="A21:A22"/>
    <mergeCell ref="A20:C20"/>
    <mergeCell ref="F25:G25"/>
    <mergeCell ref="F24:G24"/>
    <mergeCell ref="F30:G30"/>
    <mergeCell ref="F31:G31"/>
    <mergeCell ref="F29:G29"/>
    <mergeCell ref="F28:G28"/>
    <mergeCell ref="F27:G27"/>
    <mergeCell ref="F26:G26"/>
    <mergeCell ref="A58:A59"/>
    <mergeCell ref="A63:A64"/>
    <mergeCell ref="A48:A50"/>
    <mergeCell ref="B58:B59"/>
    <mergeCell ref="F37:G37"/>
    <mergeCell ref="F43:G43"/>
    <mergeCell ref="F42:G42"/>
    <mergeCell ref="G48:K48"/>
    <mergeCell ref="F45:G45"/>
    <mergeCell ref="F38:G38"/>
    <mergeCell ref="F39:G39"/>
    <mergeCell ref="F44:G44"/>
    <mergeCell ref="F40:G40"/>
    <mergeCell ref="F41:G41"/>
    <mergeCell ref="B48:B50"/>
    <mergeCell ref="C48:F48"/>
    <mergeCell ref="F34:G34"/>
    <mergeCell ref="F33:G33"/>
    <mergeCell ref="F32:G32"/>
    <mergeCell ref="F35:G35"/>
    <mergeCell ref="F36:G36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topLeftCell="A13" zoomScale="60" zoomScaleNormal="60" workbookViewId="0">
      <selection activeCell="A16" sqref="A16:K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21" t="s">
        <v>0</v>
      </c>
      <c r="B2" s="122"/>
      <c r="C2" s="122"/>
      <c r="D2" s="122"/>
      <c r="E2" s="122"/>
      <c r="F2" s="122"/>
      <c r="G2" s="12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9" t="s">
        <v>3</v>
      </c>
      <c r="C4" s="120"/>
      <c r="D4" s="7" t="s">
        <v>4</v>
      </c>
      <c r="E4" s="8" t="s">
        <v>5</v>
      </c>
    </row>
    <row r="5" spans="1:23" ht="30" x14ac:dyDescent="0.25">
      <c r="A5" s="9" t="s">
        <v>6</v>
      </c>
      <c r="B5" s="118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6" t="s">
        <v>15</v>
      </c>
      <c r="C7" s="117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4" t="s">
        <v>39</v>
      </c>
      <c r="B20" s="125"/>
      <c r="C20" s="125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2" t="s">
        <v>40</v>
      </c>
      <c r="B21" s="105" t="s">
        <v>41</v>
      </c>
      <c r="C21" s="107"/>
      <c r="D21" s="19" t="s">
        <v>42</v>
      </c>
      <c r="E21" s="94">
        <v>44617</v>
      </c>
      <c r="F21" s="19" t="s">
        <v>43</v>
      </c>
      <c r="G21" s="95">
        <v>0.69930555555038154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4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23"/>
      <c r="G23" s="120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0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11682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96"/>
      <c r="C27" s="49"/>
      <c r="D27" s="96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35.5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38.1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96">
        <v>50</v>
      </c>
      <c r="C33" s="49">
        <v>70</v>
      </c>
      <c r="D33" s="96">
        <v>68.7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96">
        <v>350</v>
      </c>
      <c r="C34" s="49">
        <v>2000</v>
      </c>
      <c r="D34" s="96">
        <v>1053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96"/>
      <c r="C35" s="49"/>
      <c r="D35" s="96"/>
      <c r="E35" s="131"/>
      <c r="F35" s="103"/>
      <c r="G35" s="104"/>
    </row>
    <row r="36" spans="1:11" ht="14.25" customHeight="1" x14ac:dyDescent="0.25">
      <c r="A36" s="45" t="s">
        <v>62</v>
      </c>
      <c r="B36" s="96">
        <v>5</v>
      </c>
      <c r="C36" s="49">
        <v>95</v>
      </c>
      <c r="D36" s="96">
        <v>65.8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96">
        <v>5</v>
      </c>
      <c r="C37" s="49">
        <v>50</v>
      </c>
      <c r="D37" s="96">
        <v>25.3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96">
        <v>-30</v>
      </c>
      <c r="C38" s="49">
        <v>60</v>
      </c>
      <c r="D38" s="97">
        <v>23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96">
        <v>5</v>
      </c>
      <c r="C39" s="49">
        <v>60</v>
      </c>
      <c r="D39" s="96">
        <v>40.5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96">
        <v>5</v>
      </c>
      <c r="C40" s="49">
        <v>60</v>
      </c>
      <c r="D40" s="96">
        <v>30.3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96">
        <v>400</v>
      </c>
      <c r="C41" s="49">
        <v>800</v>
      </c>
      <c r="D41" s="96">
        <v>744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98">
        <v>-5</v>
      </c>
      <c r="C42" s="54">
        <v>250</v>
      </c>
      <c r="D42" s="96">
        <v>63.9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98">
        <v>-5</v>
      </c>
      <c r="C43" s="54">
        <v>40</v>
      </c>
      <c r="D43" s="96">
        <v>19.3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98">
        <v>16</v>
      </c>
      <c r="C44" s="54">
        <v>17.34</v>
      </c>
      <c r="D44" s="98">
        <v>16.7</v>
      </c>
      <c r="E44" s="132" t="s">
        <v>36</v>
      </c>
      <c r="F44" s="110"/>
      <c r="G44" s="111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08"/>
      <c r="G45" s="10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12" t="s">
        <v>40</v>
      </c>
      <c r="B48" s="112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 x14ac:dyDescent="0.25">
      <c r="A49" s="113"/>
      <c r="B49" s="113"/>
      <c r="C49" s="19" t="s">
        <v>42</v>
      </c>
      <c r="D49" s="94">
        <v>44617</v>
      </c>
      <c r="E49" s="19" t="s">
        <v>43</v>
      </c>
      <c r="F49" s="95">
        <v>0.71527777778101154</v>
      </c>
      <c r="G49" s="19" t="s">
        <v>42</v>
      </c>
      <c r="H49" s="94"/>
      <c r="I49" s="19" t="s">
        <v>43</v>
      </c>
      <c r="J49" s="95"/>
      <c r="K49" s="19"/>
    </row>
    <row r="50" spans="1:23" ht="30" x14ac:dyDescent="0.25">
      <c r="A50" s="114"/>
      <c r="B50" s="11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9">
        <v>2.1</v>
      </c>
      <c r="C52" s="99">
        <v>23</v>
      </c>
      <c r="D52" s="100">
        <v>23.6</v>
      </c>
      <c r="E52" s="69">
        <f t="shared" ref="E52:E53" si="0">IF(AND(C52=0,D52=0),"",ABS(C52-D52))</f>
        <v>0.60000000000000142</v>
      </c>
      <c r="F52" s="135" t="s">
        <v>36</v>
      </c>
      <c r="G52" s="99"/>
      <c r="H52" s="100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9">
        <v>10.1</v>
      </c>
      <c r="C53" s="101">
        <v>744.4</v>
      </c>
      <c r="D53" s="102">
        <v>741</v>
      </c>
      <c r="E53" s="69">
        <f t="shared" si="0"/>
        <v>3.3999999999999773</v>
      </c>
      <c r="F53" s="135" t="s">
        <v>36</v>
      </c>
      <c r="G53" s="101"/>
      <c r="H53" s="10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110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12" t="s">
        <v>91</v>
      </c>
      <c r="B58" s="112" t="s">
        <v>75</v>
      </c>
      <c r="C58" s="19" t="s">
        <v>42</v>
      </c>
      <c r="D58" s="94"/>
      <c r="E58" s="19" t="s">
        <v>43</v>
      </c>
      <c r="F58" s="9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3"/>
      <c r="B59" s="113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111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12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3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1" t="s">
        <v>87</v>
      </c>
      <c r="C66" s="92"/>
      <c r="D66" s="92"/>
      <c r="E66" s="93" t="s">
        <v>87</v>
      </c>
      <c r="F66" s="91" t="s">
        <v>87</v>
      </c>
      <c r="G66" s="92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4:C4"/>
    <mergeCell ref="A2:G2"/>
    <mergeCell ref="F23:G23"/>
    <mergeCell ref="B21:C21"/>
    <mergeCell ref="F22:G22"/>
    <mergeCell ref="A21:A22"/>
    <mergeCell ref="A20:C20"/>
    <mergeCell ref="B6:C6"/>
    <mergeCell ref="B7:C7"/>
    <mergeCell ref="F27:G27"/>
    <mergeCell ref="F26:G26"/>
    <mergeCell ref="F32:G32"/>
    <mergeCell ref="F25:G25"/>
    <mergeCell ref="F24:G24"/>
    <mergeCell ref="F30:G30"/>
    <mergeCell ref="F31:G31"/>
    <mergeCell ref="F29:G29"/>
    <mergeCell ref="F28:G28"/>
    <mergeCell ref="F34:G34"/>
    <mergeCell ref="F33:G33"/>
    <mergeCell ref="A63:A64"/>
    <mergeCell ref="A48:A50"/>
    <mergeCell ref="F39:G39"/>
    <mergeCell ref="A58:A59"/>
    <mergeCell ref="B58:B59"/>
    <mergeCell ref="F43:G43"/>
    <mergeCell ref="F42:G42"/>
    <mergeCell ref="G48:K48"/>
    <mergeCell ref="F45:G45"/>
    <mergeCell ref="F44:G44"/>
    <mergeCell ref="F37:G37"/>
    <mergeCell ref="F38:G38"/>
    <mergeCell ref="F35:G35"/>
    <mergeCell ref="F36:G36"/>
    <mergeCell ref="F40:G40"/>
    <mergeCell ref="F41:G41"/>
    <mergeCell ref="B48:B50"/>
    <mergeCell ref="C48:F48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112</v>
      </c>
    </row>
    <row r="3" spans="1:3" ht="14.25" customHeight="1" x14ac:dyDescent="0.25">
      <c r="B3" t="s">
        <v>113</v>
      </c>
      <c r="C3" t="s">
        <v>72</v>
      </c>
    </row>
    <row r="4" spans="1:3" ht="14.25" customHeight="1" x14ac:dyDescent="0.25">
      <c r="B4" t="s">
        <v>114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2022-03-15T21:20:10Z</dcterms:modified>
</cp:coreProperties>
</file>